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61DF064-9FE9-48A8-B9BF-203EE91E00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YP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4"/>
  <c r="B12" i="4"/>
  <c r="B13" i="4"/>
  <c r="C16" i="6"/>
  <c r="C22" i="6"/>
  <c r="B7" i="4"/>
  <c r="B4" i="4"/>
  <c r="B8" i="4"/>
  <c r="C24" i="6"/>
  <c r="C18" i="6"/>
  <c r="B10" i="4"/>
  <c r="C17" i="6"/>
  <c r="C14" i="6"/>
  <c r="C15" i="6"/>
  <c r="C19" i="6"/>
  <c r="B11" i="4"/>
  <c r="C23" i="6"/>
  <c r="B9" i="4"/>
  <c r="B6" i="4"/>
  <c r="A7" i="3"/>
  <c r="A12" i="6"/>
  <c r="A6" i="2"/>
  <c r="B23" i="6" l="1"/>
  <c r="A23" i="6"/>
  <c r="A22" i="6" l="1"/>
  <c r="A11" i="6"/>
  <c r="B9" i="6"/>
  <c r="C9" i="6" s="1"/>
  <c r="C8" i="6"/>
  <c r="B7" i="6"/>
  <c r="C7" i="6" s="1"/>
  <c r="B6" i="6"/>
  <c r="C5" i="6"/>
  <c r="C4" i="6"/>
  <c r="C3" i="6"/>
  <c r="A13" i="5"/>
  <c r="B13" i="5" s="1"/>
  <c r="D12" i="5"/>
  <c r="C12" i="5"/>
  <c r="B12" i="5"/>
  <c r="D11" i="5"/>
  <c r="C11" i="5"/>
  <c r="B11" i="5"/>
  <c r="A10" i="5"/>
  <c r="D10" i="5" s="1"/>
  <c r="D9" i="5"/>
  <c r="C9" i="5"/>
  <c r="B9" i="5"/>
  <c r="A8" i="5"/>
  <c r="C8" i="5" s="1"/>
  <c r="D7" i="5"/>
  <c r="C7" i="5"/>
  <c r="B7" i="5"/>
  <c r="D6" i="5"/>
  <c r="C6" i="5"/>
  <c r="B6" i="5"/>
  <c r="A5" i="5"/>
  <c r="D5" i="5" s="1"/>
  <c r="D4" i="5"/>
  <c r="C4" i="5"/>
  <c r="B4" i="5"/>
  <c r="C15" i="4"/>
  <c r="C14" i="4" a="1"/>
  <c r="C14" i="4" s="1"/>
  <c r="A13" i="4"/>
  <c r="C13" i="4" s="1"/>
  <c r="C12" i="4"/>
  <c r="C11" i="4"/>
  <c r="A10" i="4"/>
  <c r="C10" i="4" s="1"/>
  <c r="C9" i="4"/>
  <c r="A8" i="4"/>
  <c r="C8" i="4" s="1"/>
  <c r="C7" i="4"/>
  <c r="C6" i="4"/>
  <c r="C5" i="4"/>
  <c r="A5" i="4"/>
  <c r="C4" i="4"/>
  <c r="D8" i="5" l="1"/>
  <c r="C13" i="5"/>
  <c r="D13" i="5"/>
  <c r="B15" i="6" a="1"/>
  <c r="B15" i="6" s="1"/>
  <c r="B14" i="6" a="1"/>
  <c r="B14" i="6" s="1"/>
  <c r="B19" i="6" a="1"/>
  <c r="B19" i="6" s="1"/>
  <c r="B16" i="6" a="1"/>
  <c r="B16" i="6" s="1"/>
  <c r="B18" i="6" a="1"/>
  <c r="B18" i="6" s="1"/>
  <c r="B17" i="6" a="1"/>
  <c r="B17" i="6" s="1"/>
  <c r="C6" i="6"/>
  <c r="B5" i="5"/>
  <c r="C5" i="5"/>
  <c r="B10" i="5"/>
  <c r="B8" i="5"/>
  <c r="C10" i="5"/>
  <c r="B4" i="3"/>
  <c r="B6" i="3" s="1"/>
  <c r="B22" i="6" l="1"/>
  <c r="B24" i="6" s="1"/>
  <c r="B3" i="2"/>
  <c r="B5" i="2" s="1"/>
  <c r="A30" i="1" l="1"/>
  <c r="A31" i="1"/>
  <c r="A32" i="1"/>
  <c r="A33" i="1"/>
</calcChain>
</file>

<file path=xl/sharedStrings.xml><?xml version="1.0" encoding="utf-8"?>
<sst xmlns="http://schemas.openxmlformats.org/spreadsheetml/2006/main" count="80" uniqueCount="73">
  <si>
    <t>Most common mistake is perhaps the misinterpretation of the result where empty cells and empty strings are concerned.</t>
  </si>
  <si>
    <t>Errors Using TYPE Function</t>
  </si>
  <si>
    <t>Non recorded</t>
  </si>
  <si>
    <t>Note that the formulas are array entered. Type in the formula and then with the cursor in the formula bar, press and hold down [Ctrl] and [Shift] and then press [Enter].</t>
  </si>
  <si>
    <t>Number of errors except #N/A</t>
  </si>
  <si>
    <t>Number of #N/A returns</t>
  </si>
  <si>
    <t>Number of blank cells</t>
  </si>
  <si>
    <t>Number of logical entries</t>
  </si>
  <si>
    <t>Number of numeric entries</t>
  </si>
  <si>
    <t>Number of text entries</t>
  </si>
  <si>
    <t>Text</t>
  </si>
  <si>
    <t>23-Feb-14</t>
  </si>
  <si>
    <t>TYPE</t>
  </si>
  <si>
    <t>ISTEXT</t>
  </si>
  <si>
    <t>ISNUMBER</t>
  </si>
  <si>
    <t>Checked Cell</t>
  </si>
  <si>
    <t>A number despite being in an array.</t>
  </si>
  <si>
    <t>An array</t>
  </si>
  <si>
    <t>A number returned by formula.</t>
  </si>
  <si>
    <t>An error.</t>
  </si>
  <si>
    <t>A number.</t>
  </si>
  <si>
    <t>An empty string is regarded as text.</t>
  </si>
  <si>
    <t>An empty cell is treated as a number.</t>
  </si>
  <si>
    <t>Text. This date has been entered as text.</t>
  </si>
  <si>
    <t>Date is a number</t>
  </si>
  <si>
    <t>Coerced logical recognised as number</t>
  </si>
  <si>
    <t>Logical recognised</t>
  </si>
  <si>
    <t>Explanation</t>
  </si>
  <si>
    <t>Function</t>
  </si>
  <si>
    <t>Contents / Entry</t>
  </si>
  <si>
    <t>64 = Array</t>
  </si>
  <si>
    <t>16 = Error Value</t>
  </si>
  <si>
    <t>4 = Logical</t>
  </si>
  <si>
    <t>Formula &gt;&gt;&gt;</t>
  </si>
  <si>
    <t>2 = Text</t>
  </si>
  <si>
    <t>1 = Number</t>
  </si>
  <si>
    <t>Cell to be checked &gt;&gt;&gt;</t>
  </si>
  <si>
    <t>Returns</t>
  </si>
  <si>
    <t>Index of Examples</t>
  </si>
  <si>
    <t>Examples Using TYPE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</si>
  <si>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</si>
  <si>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</si>
  <si>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</si>
  <si>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</si>
  <si>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</si>
  <si>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</si>
  <si>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</si>
  <si>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</si>
  <si>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</si>
  <si>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=TYPE(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</si>
  <si>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</si>
  <si>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Limited utility apart that can't be easily replicated, often better, by other functions apart from its ability regarding the array return.</t>
  </si>
  <si>
    <t>Comment</t>
  </si>
  <si>
    <t>Returns the type of value (1 for value is a number; 2 for value is text; 4 for value is logical value; 16 for value is error value; 64 for value is array).</t>
  </si>
  <si>
    <t>Classification, Source, History</t>
  </si>
  <si>
    <t>Classification - Information</t>
  </si>
  <si>
    <t>Built in.</t>
  </si>
  <si>
    <t>Example 1:- Simple Entry Of TYPE Function</t>
  </si>
  <si>
    <t>Example 2:- Interpretation Of TYPE Function Returns</t>
  </si>
  <si>
    <t>Example 3: Review Of Different Returns From TYPE</t>
  </si>
  <si>
    <t>Example 4:- Compare Returns From ISNUMBER And ISTEXT And TYPE</t>
  </si>
  <si>
    <t>Example 5:- Application: Getting All Entries To Add Up To Number Of Cells.</t>
  </si>
  <si>
    <t>Related / Similar And Frequently Used With Functions</t>
  </si>
  <si>
    <t>Related to</t>
  </si>
  <si>
    <t>CELL</t>
  </si>
  <si>
    <t>Returns information about the formatting , location or contents of the cell or upper left cell of the reference. Volatile for some arguments.</t>
  </si>
  <si>
    <t>INFO</t>
  </si>
  <si>
    <t>Returns information about the current operating environment. Volatile.</t>
  </si>
  <si>
    <t>File Creation Date : 19-Jun-2020</t>
  </si>
  <si>
    <t xml:space="preserve">Open the Excel help for this function. </t>
  </si>
  <si>
    <t>Double Click on TYPE and then click on the link</t>
  </si>
  <si>
    <t>Enter =TYPE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</si>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</sst>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3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1" t="s">
        <v>12</v>
      </c>
      <c r="B1" s="32"/>
      <c r="C1" s="32"/>
      <c r="D1" s="33" t="s">
        <v>72</v>
      </c>
      <c r="E1" s="34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45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53</v>
      </c>
      <c r="B4" s="10"/>
      <c r="C4" s="10"/>
      <c r="D4" s="11" t="s">
        <v>68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54</v>
      </c>
      <c r="B6" s="14"/>
      <c r="C6" s="14"/>
      <c r="D6" s="15" t="s">
        <v>69</v>
      </c>
    </row>
    <row r="7" spans="1:5" x14ac:dyDescent="0.2">
      <c r="A7" s="16" t="s">
        <v>55</v>
      </c>
      <c r="B7" s="14"/>
      <c r="C7" s="14"/>
      <c r="D7" s="17" t="s">
        <v>71</v>
      </c>
    </row>
    <row r="8" spans="1:5" x14ac:dyDescent="0.2">
      <c r="A8" s="9"/>
      <c r="B8" s="14"/>
      <c r="C8" s="14"/>
      <c r="D8" s="17" t="s">
        <v>70</v>
      </c>
    </row>
    <row r="9" spans="1:5" x14ac:dyDescent="0.2">
      <c r="A9" s="16" t="s">
        <v>56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52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51</v>
      </c>
      <c r="B13" s="12"/>
      <c r="C13" s="12"/>
      <c r="D13" s="13"/>
    </row>
    <row r="14" spans="1:5" s="3" customFormat="1" x14ac:dyDescent="0.2">
      <c r="A14" s="19"/>
      <c r="B14" s="12"/>
      <c r="C14" s="12"/>
      <c r="D14" s="13"/>
    </row>
    <row r="15" spans="1:5" ht="15.75" x14ac:dyDescent="0.25">
      <c r="A15" s="5" t="s">
        <v>50</v>
      </c>
      <c r="B15" s="6"/>
      <c r="C15" s="6"/>
      <c r="D15" s="15"/>
    </row>
    <row r="16" spans="1:5" s="3" customFormat="1" x14ac:dyDescent="0.2">
      <c r="A16" s="20" t="s">
        <v>49</v>
      </c>
      <c r="B16" s="12"/>
      <c r="C16" s="12"/>
      <c r="D16" s="12"/>
    </row>
    <row r="17" spans="1:4" s="3" customFormat="1" x14ac:dyDescent="0.2">
      <c r="A17" s="12"/>
      <c r="B17" s="12"/>
      <c r="C17" s="12"/>
      <c r="D17" s="12"/>
    </row>
    <row r="18" spans="1:4" ht="15.75" x14ac:dyDescent="0.25">
      <c r="A18" s="5" t="s">
        <v>48</v>
      </c>
      <c r="B18" s="6"/>
      <c r="C18" s="6"/>
      <c r="D18" s="6"/>
    </row>
    <row r="19" spans="1:4" x14ac:dyDescent="0.2">
      <c r="A19" s="21" t="s">
        <v>47</v>
      </c>
      <c r="B19" s="21" t="s">
        <v>46</v>
      </c>
      <c r="C19" s="21" t="s">
        <v>45</v>
      </c>
      <c r="D19" s="21" t="s">
        <v>44</v>
      </c>
    </row>
    <row r="20" spans="1:4" ht="25.5" x14ac:dyDescent="0.2">
      <c r="A20" s="22" t="s">
        <v>43</v>
      </c>
      <c r="B20" s="22" t="s">
        <v>42</v>
      </c>
      <c r="C20" s="23" t="s">
        <v>41</v>
      </c>
      <c r="D20" s="23" t="s">
        <v>40</v>
      </c>
    </row>
    <row r="21" spans="1:4" s="3" customFormat="1" x14ac:dyDescent="0.2">
      <c r="A21" s="18"/>
      <c r="B21" s="18"/>
      <c r="C21" s="12"/>
      <c r="D21" s="12"/>
    </row>
    <row r="22" spans="1:4" ht="15.75" x14ac:dyDescent="0.25">
      <c r="A22" s="24" t="s">
        <v>62</v>
      </c>
      <c r="B22" s="6"/>
      <c r="C22" s="6"/>
      <c r="D22" s="6"/>
    </row>
    <row r="23" spans="1:4" x14ac:dyDescent="0.2">
      <c r="A23" s="25" t="s">
        <v>63</v>
      </c>
      <c r="B23" s="6"/>
      <c r="C23" s="6"/>
      <c r="D23" s="6"/>
    </row>
    <row r="24" spans="1:4" ht="30" customHeight="1" x14ac:dyDescent="0.2">
      <c r="A24" s="26" t="s">
        <v>64</v>
      </c>
      <c r="B24" s="27" t="s">
        <v>65</v>
      </c>
      <c r="C24" s="6"/>
      <c r="D24" s="6"/>
    </row>
    <row r="25" spans="1:4" s="4" customFormat="1" ht="30" customHeight="1" x14ac:dyDescent="0.2">
      <c r="A25" s="26" t="s">
        <v>66</v>
      </c>
      <c r="B25" s="27" t="s">
        <v>67</v>
      </c>
      <c r="C25" s="6"/>
      <c r="D25" s="6"/>
    </row>
    <row r="26" spans="1:4" s="4" customFormat="1" x14ac:dyDescent="0.2">
      <c r="A26" s="18"/>
      <c r="B26" s="12"/>
      <c r="C26" s="12"/>
      <c r="D26" s="12"/>
    </row>
    <row r="27" spans="1:4" s="4" customFormat="1" ht="15.75" x14ac:dyDescent="0.25">
      <c r="A27" s="5" t="s">
        <v>39</v>
      </c>
      <c r="B27" s="6"/>
      <c r="C27" s="6"/>
      <c r="D27" s="6"/>
    </row>
    <row r="28" spans="1:4" s="4" customFormat="1" x14ac:dyDescent="0.2">
      <c r="A28" s="21"/>
      <c r="B28" s="12"/>
      <c r="C28" s="12"/>
      <c r="D28" s="14"/>
    </row>
    <row r="29" spans="1:4" x14ac:dyDescent="0.2">
      <c r="A29" s="21" t="s">
        <v>38</v>
      </c>
      <c r="B29" s="12"/>
      <c r="C29" s="12"/>
      <c r="D29" s="14"/>
    </row>
    <row r="30" spans="1:4" x14ac:dyDescent="0.2">
      <c r="A30" s="28" t="str">
        <f>'Example 1'!A1</f>
        <v>Example 1:- Simple Entry Of TYPE Function</v>
      </c>
      <c r="B30" s="29"/>
      <c r="C30" s="29"/>
      <c r="D30" s="28"/>
    </row>
    <row r="31" spans="1:4" x14ac:dyDescent="0.2">
      <c r="A31" s="28" t="str">
        <f>'Example 3'!A1</f>
        <v>Example 3: Review Of Different Returns From TYPE</v>
      </c>
      <c r="B31" s="29"/>
      <c r="C31" s="29"/>
      <c r="D31" s="28"/>
    </row>
    <row r="32" spans="1:4" x14ac:dyDescent="0.2">
      <c r="A32" s="28" t="str">
        <f>'Example 4'!A1</f>
        <v>Example 4:- Compare Returns From ISNUMBER And ISTEXT And TYPE</v>
      </c>
      <c r="B32" s="29"/>
      <c r="C32" s="29"/>
      <c r="D32" s="28"/>
    </row>
    <row r="33" spans="1:4" s="3" customFormat="1" x14ac:dyDescent="0.2">
      <c r="A33" s="28" t="str">
        <f>'Example 5'!A1</f>
        <v>Example 5:- Application: Getting All Entries To Add Up To Number Of Cells.</v>
      </c>
      <c r="B33" s="29"/>
      <c r="C33" s="29"/>
      <c r="D33" s="28"/>
    </row>
    <row r="34" spans="1:4" x14ac:dyDescent="0.2">
      <c r="A34" s="21"/>
      <c r="B34" s="12"/>
      <c r="C34" s="12"/>
      <c r="D34" s="14"/>
    </row>
    <row r="35" spans="1:4" ht="15.75" x14ac:dyDescent="0.25">
      <c r="A35" s="5" t="s">
        <v>1</v>
      </c>
      <c r="B35" s="6"/>
      <c r="C35" s="6"/>
      <c r="D35" s="6"/>
    </row>
    <row r="36" spans="1:4" x14ac:dyDescent="0.2">
      <c r="A36" s="14"/>
      <c r="B36" s="6"/>
      <c r="C36" s="6"/>
      <c r="D36" s="6"/>
    </row>
    <row r="37" spans="1:4" x14ac:dyDescent="0.2">
      <c r="A37" s="14" t="s">
        <v>0</v>
      </c>
      <c r="B37" s="6"/>
      <c r="C37" s="6"/>
      <c r="D37" s="6"/>
    </row>
    <row r="38" spans="1:4" x14ac:dyDescent="0.2">
      <c r="A38" s="23"/>
      <c r="B38" s="23"/>
      <c r="C38" s="23"/>
      <c r="D38" s="23"/>
    </row>
    <row r="39" spans="1:4" x14ac:dyDescent="0.2">
      <c r="A39" s="30"/>
      <c r="B39" s="30"/>
      <c r="C39" s="30"/>
      <c r="D39" s="3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57</v>
      </c>
      <c r="B1" s="38"/>
      <c r="C1" s="38"/>
      <c r="D1" s="39"/>
      <c r="E1" s="39"/>
    </row>
    <row r="2" spans="1:5" ht="15" customHeight="1" x14ac:dyDescent="0.2">
      <c r="A2" s="21"/>
      <c r="B2" s="6"/>
      <c r="C2" s="35"/>
      <c r="D2" s="6"/>
      <c r="E2" s="6"/>
    </row>
    <row r="3" spans="1:5" x14ac:dyDescent="0.2">
      <c r="A3" s="14" t="s">
        <v>36</v>
      </c>
      <c r="B3" s="14">
        <f>IF(ISBLANK(A2),7,"Not Blank")</f>
        <v>7</v>
      </c>
      <c r="C3" s="6"/>
      <c r="D3" s="6"/>
      <c r="E3" s="6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33</v>
      </c>
      <c r="B5" s="36">
        <f>TYPE(B3)</f>
        <v>1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=TYPE(B3)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58</v>
      </c>
      <c r="B1" s="38"/>
      <c r="C1" s="38"/>
      <c r="D1" s="39"/>
      <c r="E1" s="39"/>
    </row>
    <row r="2" spans="1:5" ht="15" customHeight="1" x14ac:dyDescent="0.2">
      <c r="A2" s="21"/>
      <c r="B2" s="6"/>
      <c r="C2" s="35"/>
      <c r="D2" s="40"/>
      <c r="E2" s="40"/>
    </row>
    <row r="3" spans="1:5" x14ac:dyDescent="0.2">
      <c r="A3" s="21"/>
      <c r="B3" s="6"/>
      <c r="C3" s="35"/>
      <c r="D3" s="40" t="s">
        <v>37</v>
      </c>
      <c r="E3" s="40"/>
    </row>
    <row r="4" spans="1:5" x14ac:dyDescent="0.2">
      <c r="A4" s="14" t="s">
        <v>36</v>
      </c>
      <c r="B4" s="14">
        <f>IF(ISBLANK(A3),7,"Not Blank")</f>
        <v>7</v>
      </c>
      <c r="C4" s="6"/>
      <c r="D4" s="14" t="s">
        <v>35</v>
      </c>
      <c r="E4" s="14"/>
    </row>
    <row r="5" spans="1:5" x14ac:dyDescent="0.2">
      <c r="A5" s="14"/>
      <c r="B5" s="6"/>
      <c r="C5" s="6"/>
      <c r="D5" s="14" t="s">
        <v>34</v>
      </c>
      <c r="E5" s="14"/>
    </row>
    <row r="6" spans="1:5" x14ac:dyDescent="0.2">
      <c r="A6" s="14" t="s">
        <v>33</v>
      </c>
      <c r="B6" s="36">
        <f>TYPE(B4)</f>
        <v>1</v>
      </c>
      <c r="C6" s="6"/>
      <c r="D6" s="14" t="s">
        <v>32</v>
      </c>
      <c r="E6" s="14"/>
    </row>
    <row r="7" spans="1:5" x14ac:dyDescent="0.2">
      <c r="A7" s="18" t="str">
        <f ca="1">"Formula used in "&amp;ADDRESS(ROW(B6),COLUMN(B6),4)&amp;"   &gt;&gt;&gt;   "&amp;_xlfn.FORMULATEXT(B6)</f>
        <v>Formula used in B6   &gt;&gt;&gt;   =TYPE(B4)</v>
      </c>
      <c r="B7" s="6"/>
      <c r="C7" s="6"/>
      <c r="D7" s="14" t="s">
        <v>31</v>
      </c>
      <c r="E7" s="14"/>
    </row>
    <row r="8" spans="1:5" x14ac:dyDescent="0.2">
      <c r="A8" s="18"/>
      <c r="B8" s="6"/>
      <c r="C8" s="6"/>
      <c r="D8" s="14" t="s">
        <v>30</v>
      </c>
      <c r="E8" s="14"/>
    </row>
    <row r="9" spans="1:5" x14ac:dyDescent="0.2">
      <c r="A9" s="18"/>
      <c r="B9" s="6"/>
      <c r="C9" s="6"/>
      <c r="D9" s="6"/>
      <c r="E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59</v>
      </c>
      <c r="B1" s="38"/>
      <c r="C1" s="38"/>
      <c r="D1" s="39"/>
      <c r="E1" s="39"/>
    </row>
    <row r="2" spans="1:5" ht="15" customHeight="1" x14ac:dyDescent="0.2">
      <c r="A2" s="23"/>
      <c r="B2" s="23"/>
      <c r="C2" s="41"/>
      <c r="D2" s="23"/>
      <c r="E2" s="23"/>
    </row>
    <row r="3" spans="1:5" x14ac:dyDescent="0.2">
      <c r="A3" s="42" t="s">
        <v>15</v>
      </c>
      <c r="B3" s="21" t="s">
        <v>29</v>
      </c>
      <c r="C3" s="42" t="s">
        <v>28</v>
      </c>
      <c r="D3" s="42" t="s">
        <v>27</v>
      </c>
      <c r="E3" s="42"/>
    </row>
    <row r="4" spans="1:5" x14ac:dyDescent="0.2">
      <c r="A4" s="23" t="b">
        <v>1</v>
      </c>
      <c r="B4" s="14" t="e">
        <f t="shared" ref="B4:B13" ca="1" si="0">_xlfn.FORMULATEXT(A4)</f>
        <v>#N/A</v>
      </c>
      <c r="C4" s="23">
        <f t="shared" ref="C4:C13" si="1">TYPE(A4)</f>
        <v>4</v>
      </c>
      <c r="D4" s="41" t="s">
        <v>26</v>
      </c>
      <c r="E4" s="41"/>
    </row>
    <row r="5" spans="1:5" x14ac:dyDescent="0.2">
      <c r="A5" s="43">
        <f>--TRUE</f>
        <v>1</v>
      </c>
      <c r="B5" s="14" t="str">
        <f t="shared" ca="1" si="0"/>
        <v>=--TRUE</v>
      </c>
      <c r="C5" s="23">
        <f t="shared" si="1"/>
        <v>1</v>
      </c>
      <c r="D5" s="41" t="s">
        <v>25</v>
      </c>
      <c r="E5" s="41"/>
    </row>
    <row r="6" spans="1:5" x14ac:dyDescent="0.2">
      <c r="A6" s="44">
        <v>41693</v>
      </c>
      <c r="B6" s="14" t="e">
        <f t="shared" ca="1" si="0"/>
        <v>#N/A</v>
      </c>
      <c r="C6" s="23">
        <f t="shared" si="1"/>
        <v>1</v>
      </c>
      <c r="D6" s="41" t="s">
        <v>24</v>
      </c>
      <c r="E6" s="41"/>
    </row>
    <row r="7" spans="1:5" x14ac:dyDescent="0.2">
      <c r="A7" s="45" t="s">
        <v>11</v>
      </c>
      <c r="B7" s="14" t="e">
        <f t="shared" ca="1" si="0"/>
        <v>#N/A</v>
      </c>
      <c r="C7" s="23">
        <f t="shared" si="1"/>
        <v>2</v>
      </c>
      <c r="D7" s="41" t="s">
        <v>10</v>
      </c>
      <c r="E7" s="41"/>
    </row>
    <row r="8" spans="1:5" x14ac:dyDescent="0.2">
      <c r="A8" s="23" t="str">
        <f>"23-Feb-2014"</f>
        <v>23-Feb-2014</v>
      </c>
      <c r="B8" s="14" t="str">
        <f t="shared" ca="1" si="0"/>
        <v>="23-Feb-2014"</v>
      </c>
      <c r="C8" s="23">
        <f t="shared" si="1"/>
        <v>2</v>
      </c>
      <c r="D8" s="41" t="s">
        <v>23</v>
      </c>
      <c r="E8" s="41"/>
    </row>
    <row r="9" spans="1:5" x14ac:dyDescent="0.2">
      <c r="A9" s="23"/>
      <c r="B9" s="14" t="e">
        <f t="shared" ca="1" si="0"/>
        <v>#N/A</v>
      </c>
      <c r="C9" s="23">
        <f t="shared" si="1"/>
        <v>1</v>
      </c>
      <c r="D9" s="41" t="s">
        <v>22</v>
      </c>
      <c r="E9" s="41"/>
    </row>
    <row r="10" spans="1:5" x14ac:dyDescent="0.2">
      <c r="A10" s="46" t="str">
        <f>IF(ISTEXT(A2),"Text","")</f>
        <v/>
      </c>
      <c r="B10" s="14" t="str">
        <f t="shared" ca="1" si="0"/>
        <v>=IF(ISTEXT(A2),"Text","")</v>
      </c>
      <c r="C10" s="23">
        <f t="shared" si="1"/>
        <v>2</v>
      </c>
      <c r="D10" s="41" t="s">
        <v>21</v>
      </c>
      <c r="E10" s="41"/>
    </row>
    <row r="11" spans="1:5" x14ac:dyDescent="0.2">
      <c r="A11" s="47">
        <v>7</v>
      </c>
      <c r="B11" s="14" t="e">
        <f t="shared" ca="1" si="0"/>
        <v>#N/A</v>
      </c>
      <c r="C11" s="23">
        <f t="shared" si="1"/>
        <v>1</v>
      </c>
      <c r="D11" s="41" t="s">
        <v>20</v>
      </c>
      <c r="E11" s="41"/>
    </row>
    <row r="12" spans="1:5" x14ac:dyDescent="0.2">
      <c r="A12" s="47" t="e">
        <v>#N/A</v>
      </c>
      <c r="B12" s="14" t="e">
        <f t="shared" ca="1" si="0"/>
        <v>#N/A</v>
      </c>
      <c r="C12" s="23">
        <f t="shared" si="1"/>
        <v>16</v>
      </c>
      <c r="D12" s="41" t="s">
        <v>19</v>
      </c>
      <c r="E12" s="41"/>
    </row>
    <row r="13" spans="1:5" x14ac:dyDescent="0.2">
      <c r="A13" s="47">
        <f>IF(ISBLANK(A2),0,A2)</f>
        <v>0</v>
      </c>
      <c r="B13" s="14" t="str">
        <f t="shared" ca="1" si="0"/>
        <v>=IF(ISBLANK(A2),0,A2)</v>
      </c>
      <c r="C13" s="23">
        <f t="shared" si="1"/>
        <v>1</v>
      </c>
      <c r="D13" s="41" t="s">
        <v>18</v>
      </c>
      <c r="E13" s="41"/>
    </row>
    <row r="14" spans="1:5" x14ac:dyDescent="0.2">
      <c r="A14" s="47"/>
      <c r="B14" s="14"/>
      <c r="C14" s="23">
        <f t="array" ref="C14">TYPE(A14:A15)</f>
        <v>64</v>
      </c>
      <c r="D14" s="41" t="s">
        <v>17</v>
      </c>
      <c r="E14" s="41"/>
    </row>
    <row r="15" spans="1:5" x14ac:dyDescent="0.2">
      <c r="A15" s="47"/>
      <c r="B15" s="14"/>
      <c r="C15" s="23">
        <f>TYPE(A15)</f>
        <v>1</v>
      </c>
      <c r="D15" s="41" t="s">
        <v>16</v>
      </c>
      <c r="E15" s="41"/>
    </row>
    <row r="16" spans="1:5" x14ac:dyDescent="0.2">
      <c r="A16" s="47"/>
      <c r="B16" s="14"/>
      <c r="C16" s="23"/>
      <c r="D16" s="41"/>
      <c r="E16" s="41"/>
    </row>
    <row r="17" spans="1:5" x14ac:dyDescent="0.2">
      <c r="A17" s="23"/>
      <c r="B17" s="23"/>
      <c r="C17" s="41"/>
      <c r="D17" s="23"/>
      <c r="E17" s="23"/>
    </row>
  </sheetData>
  <conditionalFormatting sqref="A9:A16">
    <cfRule type="cellIs" dxfId="1" priority="1" operator="equal">
      <formula>"Rubbish"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60</v>
      </c>
      <c r="B1" s="38"/>
      <c r="C1" s="38"/>
      <c r="D1" s="39"/>
      <c r="E1" s="39"/>
    </row>
    <row r="2" spans="1:5" ht="15" customHeight="1" x14ac:dyDescent="0.2">
      <c r="A2" s="23"/>
      <c r="B2" s="23"/>
      <c r="C2" s="41"/>
      <c r="D2" s="23"/>
      <c r="E2" s="23"/>
    </row>
    <row r="3" spans="1:5" x14ac:dyDescent="0.2">
      <c r="A3" s="42" t="s">
        <v>15</v>
      </c>
      <c r="B3" s="42" t="s">
        <v>14</v>
      </c>
      <c r="C3" s="42" t="s">
        <v>13</v>
      </c>
      <c r="D3" s="42" t="s">
        <v>12</v>
      </c>
      <c r="E3" s="42"/>
    </row>
    <row r="4" spans="1:5" x14ac:dyDescent="0.2">
      <c r="A4" s="23" t="b">
        <v>1</v>
      </c>
      <c r="B4" s="14" t="b">
        <f t="shared" ref="B4:B13" si="0">ISNUMBER(A4)</f>
        <v>0</v>
      </c>
      <c r="C4" s="48" t="b">
        <f t="shared" ref="C4:C13" si="1">ISTEXT(A4)</f>
        <v>0</v>
      </c>
      <c r="D4" s="41">
        <f t="shared" ref="D4:D13" si="2">TYPE(A4)</f>
        <v>4</v>
      </c>
      <c r="E4" s="41"/>
    </row>
    <row r="5" spans="1:5" x14ac:dyDescent="0.2">
      <c r="A5" s="43">
        <f>--TRUE</f>
        <v>1</v>
      </c>
      <c r="B5" s="14" t="b">
        <f t="shared" si="0"/>
        <v>1</v>
      </c>
      <c r="C5" s="48" t="b">
        <f t="shared" si="1"/>
        <v>0</v>
      </c>
      <c r="D5" s="41">
        <f t="shared" si="2"/>
        <v>1</v>
      </c>
      <c r="E5" s="41"/>
    </row>
    <row r="6" spans="1:5" x14ac:dyDescent="0.2">
      <c r="A6" s="44">
        <v>41693</v>
      </c>
      <c r="B6" s="14" t="b">
        <f t="shared" si="0"/>
        <v>1</v>
      </c>
      <c r="C6" s="48" t="b">
        <f t="shared" si="1"/>
        <v>0</v>
      </c>
      <c r="D6" s="41">
        <f t="shared" si="2"/>
        <v>1</v>
      </c>
      <c r="E6" s="41"/>
    </row>
    <row r="7" spans="1:5" x14ac:dyDescent="0.2">
      <c r="A7" s="45" t="s">
        <v>11</v>
      </c>
      <c r="B7" s="14" t="b">
        <f t="shared" si="0"/>
        <v>0</v>
      </c>
      <c r="C7" s="48" t="b">
        <f t="shared" si="1"/>
        <v>1</v>
      </c>
      <c r="D7" s="41">
        <f t="shared" si="2"/>
        <v>2</v>
      </c>
      <c r="E7" s="41"/>
    </row>
    <row r="8" spans="1:5" x14ac:dyDescent="0.2">
      <c r="A8" s="23" t="str">
        <f>"23-Feb-2014"</f>
        <v>23-Feb-2014</v>
      </c>
      <c r="B8" s="14" t="b">
        <f t="shared" si="0"/>
        <v>0</v>
      </c>
      <c r="C8" s="48" t="b">
        <f t="shared" si="1"/>
        <v>1</v>
      </c>
      <c r="D8" s="41">
        <f t="shared" si="2"/>
        <v>2</v>
      </c>
      <c r="E8" s="41"/>
    </row>
    <row r="9" spans="1:5" x14ac:dyDescent="0.2">
      <c r="A9" s="23"/>
      <c r="B9" s="14" t="b">
        <f t="shared" si="0"/>
        <v>0</v>
      </c>
      <c r="C9" s="48" t="b">
        <f t="shared" si="1"/>
        <v>0</v>
      </c>
      <c r="D9" s="41">
        <f t="shared" si="2"/>
        <v>1</v>
      </c>
      <c r="E9" s="41"/>
    </row>
    <row r="10" spans="1:5" x14ac:dyDescent="0.2">
      <c r="A10" s="46" t="str">
        <f>IF(ISTEXT(A2),"Text","")</f>
        <v/>
      </c>
      <c r="B10" s="14" t="b">
        <f t="shared" si="0"/>
        <v>0</v>
      </c>
      <c r="C10" s="48" t="b">
        <f t="shared" si="1"/>
        <v>1</v>
      </c>
      <c r="D10" s="41">
        <f t="shared" si="2"/>
        <v>2</v>
      </c>
      <c r="E10" s="41"/>
    </row>
    <row r="11" spans="1:5" x14ac:dyDescent="0.2">
      <c r="A11" s="47">
        <v>7</v>
      </c>
      <c r="B11" s="14" t="b">
        <f t="shared" si="0"/>
        <v>1</v>
      </c>
      <c r="C11" s="48" t="b">
        <f t="shared" si="1"/>
        <v>0</v>
      </c>
      <c r="D11" s="41">
        <f t="shared" si="2"/>
        <v>1</v>
      </c>
      <c r="E11" s="41"/>
    </row>
    <row r="12" spans="1:5" x14ac:dyDescent="0.2">
      <c r="A12" s="47" t="e">
        <v>#N/A</v>
      </c>
      <c r="B12" s="14" t="b">
        <f t="shared" si="0"/>
        <v>0</v>
      </c>
      <c r="C12" s="48" t="b">
        <f t="shared" si="1"/>
        <v>0</v>
      </c>
      <c r="D12" s="41">
        <f t="shared" si="2"/>
        <v>16</v>
      </c>
      <c r="E12" s="41"/>
    </row>
    <row r="13" spans="1:5" x14ac:dyDescent="0.2">
      <c r="A13" s="47">
        <f>IF(ISBLANK(A2),0,A2)</f>
        <v>0</v>
      </c>
      <c r="B13" s="14" t="b">
        <f t="shared" si="0"/>
        <v>1</v>
      </c>
      <c r="C13" s="48" t="b">
        <f t="shared" si="1"/>
        <v>0</v>
      </c>
      <c r="D13" s="41">
        <f t="shared" si="2"/>
        <v>1</v>
      </c>
      <c r="E13" s="41"/>
    </row>
    <row r="14" spans="1:5" x14ac:dyDescent="0.2">
      <c r="A14" s="46"/>
      <c r="B14" s="23"/>
      <c r="C14" s="23"/>
      <c r="D14" s="41"/>
      <c r="E14" s="41"/>
    </row>
    <row r="15" spans="1:5" x14ac:dyDescent="0.2">
      <c r="A15" s="23"/>
      <c r="B15" s="23"/>
      <c r="C15" s="41"/>
      <c r="D15" s="23"/>
      <c r="E15" s="23"/>
    </row>
  </sheetData>
  <conditionalFormatting sqref="A9:A14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61</v>
      </c>
      <c r="B1" s="38"/>
      <c r="C1" s="38"/>
      <c r="D1" s="39"/>
      <c r="E1" s="39"/>
    </row>
    <row r="2" spans="1:5" ht="15" customHeight="1" x14ac:dyDescent="0.2">
      <c r="A2" s="14"/>
      <c r="B2" s="49"/>
      <c r="C2" s="41"/>
      <c r="D2" s="23"/>
      <c r="E2" s="23"/>
    </row>
    <row r="3" spans="1:5" x14ac:dyDescent="0.2">
      <c r="A3" s="14"/>
      <c r="B3" s="50">
        <v>47</v>
      </c>
      <c r="C3" s="41" t="str">
        <f t="shared" ref="C3:C9" si="0">IF(ISTEXT(B3),"Text",IF(ISNUMBER(B3),"Number",IF(ISLOGICAL(B3),"Logical",IF(ISBLANK(B3),"Blank",IF(ISNA(B3),"#N/A error",IF(ISERR(B3),"Non #N/A error","Bugger!"))))))</f>
        <v>Number</v>
      </c>
      <c r="D3" s="23"/>
      <c r="E3" s="23"/>
    </row>
    <row r="4" spans="1:5" x14ac:dyDescent="0.2">
      <c r="A4" s="14"/>
      <c r="B4" s="50" t="s">
        <v>10</v>
      </c>
      <c r="C4" s="41" t="str">
        <f t="shared" si="0"/>
        <v>Text</v>
      </c>
      <c r="D4" s="23"/>
      <c r="E4" s="23"/>
    </row>
    <row r="5" spans="1:5" x14ac:dyDescent="0.2">
      <c r="A5" s="14"/>
      <c r="B5" s="50"/>
      <c r="C5" s="41" t="str">
        <f t="shared" si="0"/>
        <v>Blank</v>
      </c>
      <c r="D5" s="23"/>
      <c r="E5" s="23"/>
    </row>
    <row r="6" spans="1:5" x14ac:dyDescent="0.2">
      <c r="A6" s="14"/>
      <c r="B6" s="50" t="str">
        <f>IF(ISBLANK(A2),"",7)</f>
        <v/>
      </c>
      <c r="C6" s="41" t="str">
        <f t="shared" si="0"/>
        <v>Text</v>
      </c>
      <c r="D6" s="23"/>
      <c r="E6" s="23"/>
    </row>
    <row r="7" spans="1:5" x14ac:dyDescent="0.2">
      <c r="A7" s="14"/>
      <c r="B7" s="50" t="b">
        <f>ISBLANK(A2)</f>
        <v>1</v>
      </c>
      <c r="C7" s="41" t="str">
        <f t="shared" si="0"/>
        <v>Logical</v>
      </c>
      <c r="D7" s="23"/>
      <c r="E7" s="23"/>
    </row>
    <row r="8" spans="1:5" x14ac:dyDescent="0.2">
      <c r="A8" s="14"/>
      <c r="B8" s="50" t="e">
        <v>#N/A</v>
      </c>
      <c r="C8" s="41" t="str">
        <f t="shared" si="0"/>
        <v>#N/A error</v>
      </c>
      <c r="D8" s="23"/>
      <c r="E8" s="23"/>
    </row>
    <row r="9" spans="1:5" x14ac:dyDescent="0.2">
      <c r="A9" s="14"/>
      <c r="B9" s="50" t="e">
        <f>7/0</f>
        <v>#DIV/0!</v>
      </c>
      <c r="C9" s="41" t="str">
        <f t="shared" si="0"/>
        <v>Non #N/A error</v>
      </c>
      <c r="D9" s="23"/>
      <c r="E9" s="23"/>
    </row>
    <row r="10" spans="1:5" x14ac:dyDescent="0.2">
      <c r="A10" s="14"/>
      <c r="B10" s="49"/>
      <c r="C10" s="41"/>
      <c r="D10" s="23"/>
      <c r="E10" s="23"/>
    </row>
    <row r="11" spans="1:5" x14ac:dyDescent="0.2">
      <c r="A11" s="14" t="str">
        <f>"Formula used in anchor cell "&amp;ADDRESS(ROW(C3),COLUMN(C3),4)&amp;" &gt;&gt;&gt;   "</f>
        <v xml:space="preserve">Formula used in anchor cell C3 &gt;&gt;&gt;   </v>
      </c>
      <c r="B11" s="49"/>
      <c r="C11" s="41"/>
      <c r="D11" s="23"/>
      <c r="E11" s="23"/>
    </row>
    <row r="12" spans="1:5" x14ac:dyDescent="0.2">
      <c r="A12" s="14" t="str">
        <f ca="1">_xlfn.FORMULATEXT(C3)</f>
        <v>=IF(ISTEXT(B3),"Text",IF(ISNUMBER(B3),"Number",IF(ISLOGICAL(B3),"Logical",IF(ISBLANK(B3),"Blank",IF(ISNA(B3),"#N/A error",IF(ISERR(B3),"Non #N/A error","Bugger!"))))))</v>
      </c>
      <c r="B12" s="49"/>
      <c r="C12" s="41"/>
      <c r="D12" s="23"/>
      <c r="E12" s="23"/>
    </row>
    <row r="13" spans="1:5" x14ac:dyDescent="0.2">
      <c r="A13" s="14"/>
      <c r="B13" s="49"/>
      <c r="C13" s="41"/>
      <c r="D13" s="23"/>
      <c r="E13" s="23"/>
    </row>
    <row r="14" spans="1:5" x14ac:dyDescent="0.2">
      <c r="A14" s="14" t="s">
        <v>9</v>
      </c>
      <c r="B14" s="49">
        <f t="array" ref="B14">SUM(IF(ISTEXT(B3:B9),1,0))</f>
        <v>2</v>
      </c>
      <c r="C14" s="41" t="str">
        <f t="shared" ref="C14:C19" ca="1" si="1">_xlfn.FORMULATEXT(B14)</f>
        <v>{=SUM(IF(ISTEXT(B3:B9),1,0))}</v>
      </c>
      <c r="D14" s="23"/>
      <c r="E14" s="23"/>
    </row>
    <row r="15" spans="1:5" x14ac:dyDescent="0.2">
      <c r="A15" s="14" t="s">
        <v>8</v>
      </c>
      <c r="B15" s="49">
        <f t="array" ref="B15">SUM(IF(ISNUMBER(B3:B9),1,0))</f>
        <v>1</v>
      </c>
      <c r="C15" s="41" t="str">
        <f t="shared" ca="1" si="1"/>
        <v>{=SUM(IF(ISNUMBER(B3:B9),1,0))}</v>
      </c>
      <c r="D15" s="23"/>
      <c r="E15" s="23"/>
    </row>
    <row r="16" spans="1:5" x14ac:dyDescent="0.2">
      <c r="A16" s="14" t="s">
        <v>7</v>
      </c>
      <c r="B16" s="49">
        <f t="array" ref="B16">SUM(IF(ISLOGICAL(B3:B9),1,0))</f>
        <v>1</v>
      </c>
      <c r="C16" s="41" t="str">
        <f t="shared" ca="1" si="1"/>
        <v>{=SUM(IF(ISLOGICAL(B3:B9),1,0))}</v>
      </c>
      <c r="D16" s="23"/>
      <c r="E16" s="23"/>
    </row>
    <row r="17" spans="1:5" x14ac:dyDescent="0.2">
      <c r="A17" s="14" t="s">
        <v>6</v>
      </c>
      <c r="B17" s="49">
        <f t="array" ref="B17">SUM(IF(ISBLANK(B3:B9),1,0))</f>
        <v>1</v>
      </c>
      <c r="C17" s="41" t="str">
        <f t="shared" ca="1" si="1"/>
        <v>{=SUM(IF(ISBLANK(B3:B9),1,0))}</v>
      </c>
      <c r="D17" s="23"/>
      <c r="E17" s="23"/>
    </row>
    <row r="18" spans="1:5" x14ac:dyDescent="0.2">
      <c r="A18" s="14" t="s">
        <v>5</v>
      </c>
      <c r="B18" s="49">
        <f t="array" ref="B18">SUM(IF(ISNA(B3:B9),1,0))</f>
        <v>1</v>
      </c>
      <c r="C18" s="41" t="str">
        <f t="shared" ca="1" si="1"/>
        <v>{=SUM(IF(ISNA(B3:B9),1,0))}</v>
      </c>
      <c r="D18" s="23"/>
      <c r="E18" s="23"/>
    </row>
    <row r="19" spans="1:5" x14ac:dyDescent="0.2">
      <c r="A19" s="14" t="s">
        <v>4</v>
      </c>
      <c r="B19" s="49">
        <f t="array" ref="B19">SUM(IF(ISERR(B3:B9),1,0))</f>
        <v>1</v>
      </c>
      <c r="C19" s="41" t="str">
        <f t="shared" ca="1" si="1"/>
        <v>{=SUM(IF(ISERR(B3:B9),1,0))}</v>
      </c>
      <c r="D19" s="23"/>
      <c r="E19" s="23"/>
    </row>
    <row r="20" spans="1:5" x14ac:dyDescent="0.2">
      <c r="A20" s="21" t="s">
        <v>3</v>
      </c>
      <c r="B20" s="49"/>
      <c r="C20" s="41"/>
      <c r="D20" s="23"/>
      <c r="E20" s="23"/>
    </row>
    <row r="21" spans="1:5" x14ac:dyDescent="0.2">
      <c r="A21" s="14"/>
      <c r="B21" s="49"/>
      <c r="C21" s="41"/>
      <c r="D21" s="23"/>
      <c r="E21" s="23"/>
    </row>
    <row r="22" spans="1:5" x14ac:dyDescent="0.2">
      <c r="A22" s="14" t="str">
        <f>"Total types recorded in range "&amp;ADDRESS(ROW(B3),COLUMN(B3),4)&amp;":"&amp;ADDRESS(ROW(B9),COLUMN(B9),4)</f>
        <v>Total types recorded in range B3:B9</v>
      </c>
      <c r="B22" s="49">
        <f>SUM(B14:B19)</f>
        <v>7</v>
      </c>
      <c r="C22" s="41" t="str">
        <f ca="1">_xlfn.FORMULATEXT(B22)</f>
        <v>=SUM(B14:B19)</v>
      </c>
      <c r="D22" s="23"/>
      <c r="E22" s="23"/>
    </row>
    <row r="23" spans="1:5" x14ac:dyDescent="0.2">
      <c r="A23" s="14" t="str">
        <f>"Total cells in range "&amp;ADDRESS(ROW(B3),COLUMN(B3),4)&amp;":"&amp;ADDRESS(ROW(B9),COLUMN(B9),4)</f>
        <v>Total cells in range B3:B9</v>
      </c>
      <c r="B23" s="49">
        <f>ROW(B9)-ROW(B3)+1</f>
        <v>7</v>
      </c>
      <c r="C23" s="41" t="str">
        <f ca="1">_xlfn.FORMULATEXT(B23)</f>
        <v>=ROW(B9)-ROW(B3)+1</v>
      </c>
      <c r="D23" s="23"/>
      <c r="E23" s="23"/>
    </row>
    <row r="24" spans="1:5" x14ac:dyDescent="0.2">
      <c r="A24" s="14" t="s">
        <v>2</v>
      </c>
      <c r="B24" s="49">
        <f>B23-B22</f>
        <v>0</v>
      </c>
      <c r="C24" s="41" t="str">
        <f ca="1">_xlfn.FORMULATEXT(B24)</f>
        <v>=B23-B22</v>
      </c>
      <c r="D24" s="23"/>
      <c r="E24" s="23"/>
    </row>
    <row r="25" spans="1:5" x14ac:dyDescent="0.2">
      <c r="A25" s="14"/>
      <c r="B25" s="49"/>
      <c r="C25" s="41"/>
      <c r="D25" s="23"/>
      <c r="E25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TYPE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2013-06-03T03:55:54Z</dcterms:created>
  <dcterms:modified xsi:type="dcterms:W3CDTF">2020-08-26T14:11:31Z</dcterms:modified>
</cp:coreProperties>
</file>